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255" windowHeight="7995"/>
  </bookViews>
  <sheets>
    <sheet name="Mẫu 02" sheetId="1" r:id="rId1"/>
    <sheet name="Option" sheetId="2" r:id="rId2"/>
    <sheet name="Sheet3" sheetId="3" r:id="rId3"/>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v">Option!$P$2:$P$3</definedName>
    <definedName name="w">Option!$O$2:$O$4</definedName>
  </definedNames>
  <calcPr calcId="144525"/>
</workbook>
</file>

<file path=xl/calcChain.xml><?xml version="1.0" encoding="utf-8"?>
<calcChain xmlns="http://schemas.openxmlformats.org/spreadsheetml/2006/main">
  <c r="S3" i="1" l="1"/>
  <c r="S8" i="1" l="1"/>
  <c r="S9" i="1" l="1"/>
  <c r="S4" i="1"/>
  <c r="S5" i="1"/>
  <c r="S6" i="1"/>
  <c r="S10" i="1"/>
</calcChain>
</file>

<file path=xl/sharedStrings.xml><?xml version="1.0" encoding="utf-8"?>
<sst xmlns="http://schemas.openxmlformats.org/spreadsheetml/2006/main" count="404" uniqueCount="175">
  <si>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</si>
  <si>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</si>
  <si>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</si>
  <si>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</si>
  <si>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</si>
  <si>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</si>
  <si>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</si>
  <si>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</si>
  <si>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</si>
  <si>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</si>
  <si>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</si>
  <si>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</si>
  <si>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</si>
  <si>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</si>
  <si>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</si>
  <si>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</si>
  <si>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</si>
  <si>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</si>
  <si>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</si>
  <si>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</si>
  <si>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</si>
  <si>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</si>
  <si>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</si>
  <si>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</si>
  <si>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</si>
  <si>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</si>
  <si>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</si>
  <si>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</si>
  <si>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</si>
  <si>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</si>
  <si>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</si>
  <si>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</si>
  <si>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</si>
  <si>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</si>
  <si>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</si>
  <si>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</si>
  <si>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</si>
  <si>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</si>
  <si>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</si>
  <si>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</si>
  <si>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</si>
  <si>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</si>
  <si>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</si>
  <si>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</si>
  <si>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</si>
  <si>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</si>
  <si>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</si>
  <si>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</si>
  <si>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</si>
  <si>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</si>
  <si>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</si>
  <si>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</si>
  <si>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</si>
  <si>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</si>
  <si>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</si>
  <si>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</si>
  <si>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</si>
  <si>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</si>
  <si>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</si>
  <si>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</si>
  <si>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</si>
  <si>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</si>
  <si>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</si>
  <si>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</si>
  <si>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</si>
  <si>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</si>
  <si>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</si>
  <si>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</si>
  <si>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</si>
  <si>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</si>
  <si>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</si>
  <si>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</si>
  <si>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</si>
  <si>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</si>
  <si>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</si>
  <si>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</si>
  <si>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</si>
  <si>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</si>
  <si>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</si>
  <si>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</si>
  <si>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</si>
  <si>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</si>
  <si>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</si>
  <si>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</si>
  <si>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</si>
  <si>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</si>
  <si>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</si>
  <si>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</si>
  <si>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</si>
  <si>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</si>
  <si>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</si>
  <si>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</si>
  <si>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</si>
  <si>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</si>
  <si>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</si>
  <si>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</si>
  <si>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</si>
  <si>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</si>
  <si>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</si>
  <si>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</si>
  <si>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</si>
  <si>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</si>
  <si>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</si>
  <si>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</si>
  <si>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</si>
  <si>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</si>
  <si>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</si>
  <si>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</si>
  <si>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</si>
  <si>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</si>
  <si>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</si>
  <si>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</si>
  <si>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</si>
  <si>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</si>
  <si>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</si>
  <si>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</si>
  <si>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</si>
  <si>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</si>
  <si>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</si>
  <si>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</si>
  <si>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</si>
  <si>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</si>
  <si>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</si>
  <si>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</si>
  <si>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</si>
  <si>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</si>
  <si>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</si>
  <si>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</si>
  <si>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</si>
  <si>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</si>
  <si>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</si>
  <si>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</si>
  <si>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</si>
  <si>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</si>
  <si>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</si>
  <si>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</si>
  <si>
    <t>Trường CĐ Lý Tự Trọng TPHCM</t>
  </si>
  <si>
    <t>390 Hoàng Văn Thụ, phường 4, quận Tân Bình, TPHCM</t>
  </si>
  <si>
    <t>Trần Thị Thu Hà</t>
  </si>
  <si>
    <t>Hệ thống thông tin</t>
  </si>
  <si>
    <t>Bồi dưỡng quản lý nhân sự các Sở GD&amp;ĐT, các trường đại học, cao đẳng</t>
  </si>
  <si>
    <t>Chuyên đề về công tác văn thư, lưu trữ</t>
  </si>
  <si>
    <t>Hà Nhật Thanh</t>
  </si>
  <si>
    <t>Nguyễn Tất Thắng</t>
  </si>
  <si>
    <t>Nguyễn Ngọc Hiệp</t>
  </si>
  <si>
    <t>Phạm Thị Lê Chi</t>
  </si>
  <si>
    <t>Kế toán và kiểm toán</t>
  </si>
  <si>
    <t>Trung cấp Lý luận chính trị - Hành chính</t>
  </si>
  <si>
    <t>2016-2018</t>
  </si>
  <si>
    <t>2017-2018</t>
  </si>
  <si>
    <t>Hoàng Ngọc Cảnh</t>
  </si>
  <si>
    <t>Hồ Minh Lợi</t>
  </si>
  <si>
    <t>Phan Đức Long</t>
  </si>
  <si>
    <t>2 năm</t>
  </si>
  <si>
    <t>Kỹ thuật Tiện</t>
  </si>
  <si>
    <t>Chứng chỉ kỹ năng nghề quốc gia Bậc 3 trở lên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</si>
  <si>
    <t>Nguội Cơ khí chính xác</t>
  </si>
  <si>
    <t>Bậc 3 (CEFR: B1) hoặc tương đương</t>
  </si>
  <si>
    <t>Cơ khí Chế tạo máy</t>
  </si>
  <si>
    <t>Bậc 1 (CEFR: A1) hoặc tương đương</t>
  </si>
  <si>
    <t>Chứng chỉ kỹ năng nghề quốc gia Bậc 1 hoặc Chứng nhận bậc thợ 3/7, 2/6 hoặc Chứng nhận nghệ nhân cấp tỉnh, thành phố trực thuộc Trung ương hoặc tương đương</t>
  </si>
  <si>
    <t>17 tháng</t>
  </si>
  <si>
    <t>Kỹ thuật Điện - Điện tử</t>
  </si>
  <si>
    <t>16,5 tháng</t>
  </si>
  <si>
    <t>Bồi dưỡng chứng chỉ sư phạm dạy nghề</t>
  </si>
  <si>
    <t>4 tuần</t>
  </si>
  <si>
    <t>Bồi dưỡng chứng chỉ sau đại học</t>
  </si>
  <si>
    <t>3 tuần</t>
  </si>
  <si>
    <t xml:space="preserve">Thạc sĩ - Tâm lý </t>
  </si>
  <si>
    <t>Tâm lý</t>
  </si>
  <si>
    <t>Bồi dưỡng chứng chỉ sư phạm bậc 2</t>
  </si>
  <si>
    <t>Chỉnh lý, lưu trữ hồ sơ</t>
  </si>
  <si>
    <t>6 tháng</t>
  </si>
  <si>
    <t>2004 - 2005</t>
  </si>
  <si>
    <t>Trang bị và lắp đặt điện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</si>
</sst>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3" fillId="3" borderId="1" xfId="0" applyFont="1" applyFill="1" applyBorder="1" applyAlignment="1">
      <alignment wrapText="1"/>
    </xf>
    <xf numFmtId="0" fontId="2" fillId="5" borderId="1" xfId="0" applyFont="1" applyFill="1" applyBorder="1" applyAlignment="1">
      <alignment wrapText="1"/>
    </xf>
    <xf numFmtId="0" fontId="2" fillId="6" borderId="1" xfId="0" applyFont="1" applyFill="1" applyBorder="1" applyAlignment="1">
      <alignment wrapText="1"/>
    </xf>
    <xf numFmtId="0" fontId="2" fillId="7" borderId="1" xfId="0" applyFont="1" applyFill="1" applyBorder="1" applyAlignment="1">
      <alignment wrapText="1"/>
    </xf>
    <xf numFmtId="0" fontId="1" fillId="5"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4" borderId="1" xfId="0" applyFont="1" applyFill="1" applyBorder="1" applyAlignment="1">
      <alignment wrapText="1"/>
    </xf>
    <xf numFmtId="0" fontId="2" fillId="0" borderId="1" xfId="0" applyFont="1" applyBorder="1" applyAlignment="1">
      <alignment vertical="center" wrapText="1"/>
    </xf>
    <xf numFmtId="0" fontId="2" fillId="0" borderId="0" xfId="0" applyFont="1" applyAlignment="1">
      <alignment vertical="center" wrapText="1"/>
    </xf>
    <xf numFmtId="0" fontId="1" fillId="4" borderId="1" xfId="0" applyFont="1" applyFill="1" applyBorder="1" applyAlignment="1">
      <alignment horizontal="center"/>
    </xf>
    <xf numFmtId="0" fontId="2" fillId="0" borderId="1" xfId="0" applyFont="1" applyBorder="1" applyAlignment="1">
      <alignment horizontal="center" wrapText="1"/>
    </xf>
    <xf numFmtId="0" fontId="1" fillId="8" borderId="1" xfId="0" applyFont="1" applyFill="1" applyBorder="1" applyAlignment="1">
      <alignment horizontal="center" wrapText="1"/>
    </xf>
    <xf numFmtId="0" fontId="1" fillId="0" borderId="1" xfId="0" applyFont="1" applyBorder="1" applyAlignment="1">
      <alignment horizontal="center" wrapText="1"/>
    </xf>
    <xf numFmtId="0" fontId="1" fillId="7" borderId="1" xfId="0" applyFont="1" applyFill="1" applyBorder="1" applyAlignment="1">
      <alignment horizontal="center" wrapText="1"/>
    </xf>
    <xf numFmtId="0" fontId="1" fillId="3" borderId="1" xfId="0" applyFont="1" applyFill="1" applyBorder="1" applyAlignment="1">
      <alignment horizontal="center" wrapText="1"/>
    </xf>
    <xf numFmtId="0" fontId="1" fillId="5" borderId="1" xfId="0" applyFont="1" applyFill="1" applyBorder="1" applyAlignment="1">
      <alignment horizontal="center" wrapText="1"/>
    </xf>
    <xf numFmtId="0" fontId="1" fillId="6" borderId="1" xfId="0" applyFont="1" applyFill="1" applyBorder="1" applyAlignment="1">
      <alignment horizontal="center" wrapText="1"/>
    </xf>
    <xf numFmtId="0" fontId="1" fillId="2"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0"/>
  <sheetViews>
    <sheetView tabSelected="1" workbookViewId="0">
      <pane xSplit="8" ySplit="2" topLeftCell="BC3" activePane="bottomRight" state="frozen"/>
      <selection pane="topRight" activeCell="I1" sqref="I1"/>
      <selection pane="bottomLeft" activeCell="A3" sqref="A3"/>
      <selection pane="bottomRight" activeCell="BD3" sqref="BD3"/>
    </sheetView>
  </sheetViews>
  <sheetFormatPr defaultRowHeight="15.75" x14ac:dyDescent="0.25"/>
  <cols>
    <col min="1" max="2" width="9.140625" style="14" customWidth="1"/>
    <col min="3" max="5" width="9.140625" style="14"/>
    <col min="6" max="6" width="14.85546875" style="14" customWidth="1"/>
    <col min="7" max="7" width="21.140625" style="14" customWidth="1"/>
    <col min="8" max="8" width="17.14062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11.28515625" style="14" customWidth="1"/>
    <col min="67" max="16384" width="9.140625" style="14"/>
  </cols>
  <sheetData>
    <row r="1" spans="1:67" ht="77.25" customHeight="1" x14ac:dyDescent="0.25">
      <c r="A1" s="30" t="s">
        <v>0</v>
      </c>
      <c r="B1" s="30" t="s">
        <v>1</v>
      </c>
      <c r="C1" s="30" t="s">
        <v>2</v>
      </c>
      <c r="D1" s="30" t="s">
        <v>7</v>
      </c>
      <c r="E1" s="30" t="s">
        <v>3</v>
      </c>
      <c r="F1" s="30" t="s">
        <v>8</v>
      </c>
      <c r="G1" s="30" t="s">
        <v>15</v>
      </c>
      <c r="H1" s="30" t="s">
        <v>24</v>
      </c>
      <c r="I1" s="30" t="s">
        <v>25</v>
      </c>
      <c r="J1" s="30" t="s">
        <v>26</v>
      </c>
      <c r="K1" s="35" t="s">
        <v>36</v>
      </c>
      <c r="L1" s="35"/>
      <c r="M1" s="35"/>
      <c r="N1" s="30" t="s">
        <v>46</v>
      </c>
      <c r="O1" s="32" t="s">
        <v>51</v>
      </c>
      <c r="P1" s="32"/>
      <c r="Q1" s="32"/>
      <c r="R1" s="32"/>
      <c r="S1" s="30" t="s">
        <v>74</v>
      </c>
      <c r="T1" s="33" t="s">
        <v>75</v>
      </c>
      <c r="U1" s="33"/>
      <c r="V1" s="33"/>
      <c r="W1" s="33"/>
      <c r="X1" s="33"/>
      <c r="Y1" s="33"/>
      <c r="Z1" s="33"/>
      <c r="AA1" s="33"/>
      <c r="AB1" s="33"/>
      <c r="AC1" s="33"/>
      <c r="AD1" s="33"/>
      <c r="AE1" s="33"/>
      <c r="AF1" s="33"/>
      <c r="AG1" s="33"/>
      <c r="AH1" s="33"/>
      <c r="AI1" s="30" t="s">
        <v>83</v>
      </c>
      <c r="AJ1" s="34" t="s">
        <v>86</v>
      </c>
      <c r="AK1" s="34"/>
      <c r="AL1" s="34"/>
      <c r="AM1" s="34"/>
      <c r="AN1" s="34"/>
      <c r="AO1" s="31" t="s">
        <v>97</v>
      </c>
      <c r="AP1" s="31"/>
      <c r="AQ1" s="31"/>
      <c r="AR1" s="31"/>
      <c r="AS1" s="31"/>
      <c r="AT1" s="31"/>
      <c r="AU1" s="33" t="s">
        <v>132</v>
      </c>
      <c r="AV1" s="33"/>
      <c r="AW1" s="33"/>
      <c r="AX1" s="33"/>
      <c r="AY1" s="33"/>
      <c r="AZ1" s="33"/>
      <c r="BA1" s="33"/>
      <c r="BB1" s="33"/>
      <c r="BC1" s="33"/>
      <c r="BD1" s="28" t="s">
        <v>133</v>
      </c>
      <c r="BE1" s="29" t="s">
        <v>134</v>
      </c>
      <c r="BF1" s="29"/>
      <c r="BG1" s="29"/>
      <c r="BH1" s="29"/>
      <c r="BI1" s="27" t="s">
        <v>135</v>
      </c>
      <c r="BJ1" s="27"/>
      <c r="BK1" s="27"/>
      <c r="BL1" s="27"/>
      <c r="BM1" s="27"/>
      <c r="BN1" s="27"/>
      <c r="BO1" s="27"/>
    </row>
    <row r="2" spans="1:67" ht="94.5" x14ac:dyDescent="0.25">
      <c r="A2" s="30"/>
      <c r="B2" s="30"/>
      <c r="C2" s="30"/>
      <c r="D2" s="30"/>
      <c r="E2" s="30"/>
      <c r="F2" s="30"/>
      <c r="G2" s="30"/>
      <c r="H2" s="30"/>
      <c r="I2" s="30"/>
      <c r="J2" s="30"/>
      <c r="K2" s="15" t="s">
        <v>37</v>
      </c>
      <c r="L2" s="15" t="s">
        <v>38</v>
      </c>
      <c r="M2" s="15" t="s">
        <v>39</v>
      </c>
      <c r="N2" s="30"/>
      <c r="O2" s="16" t="s">
        <v>55</v>
      </c>
      <c r="P2" s="17" t="s">
        <v>53</v>
      </c>
      <c r="Q2" s="16" t="s">
        <v>54</v>
      </c>
      <c r="R2" s="16" t="s">
        <v>52</v>
      </c>
      <c r="S2" s="30"/>
      <c r="T2" s="18" t="s">
        <v>76</v>
      </c>
      <c r="U2" s="18" t="s">
        <v>77</v>
      </c>
      <c r="V2" s="18" t="s">
        <v>78</v>
      </c>
      <c r="W2" s="18" t="s">
        <v>79</v>
      </c>
      <c r="X2" s="18" t="s">
        <v>77</v>
      </c>
      <c r="Y2" s="18" t="s">
        <v>78</v>
      </c>
      <c r="Z2" s="18" t="s">
        <v>80</v>
      </c>
      <c r="AA2" s="18" t="s">
        <v>77</v>
      </c>
      <c r="AB2" s="18" t="s">
        <v>78</v>
      </c>
      <c r="AC2" s="18" t="s">
        <v>81</v>
      </c>
      <c r="AD2" s="18" t="s">
        <v>77</v>
      </c>
      <c r="AE2" s="18" t="s">
        <v>78</v>
      </c>
      <c r="AF2" s="18" t="s">
        <v>82</v>
      </c>
      <c r="AG2" s="18" t="s">
        <v>77</v>
      </c>
      <c r="AH2" s="18" t="s">
        <v>78</v>
      </c>
      <c r="AI2" s="30"/>
      <c r="AJ2" s="19" t="s">
        <v>87</v>
      </c>
      <c r="AK2" s="19" t="s">
        <v>88</v>
      </c>
      <c r="AL2" s="19" t="s">
        <v>89</v>
      </c>
      <c r="AM2" s="19" t="s">
        <v>90</v>
      </c>
      <c r="AN2" s="19" t="s">
        <v>91</v>
      </c>
      <c r="AO2" s="20" t="s">
        <v>98</v>
      </c>
      <c r="AP2" s="20" t="s">
        <v>99</v>
      </c>
      <c r="AQ2" s="20" t="s">
        <v>100</v>
      </c>
      <c r="AR2" s="20" t="s">
        <v>101</v>
      </c>
      <c r="AS2" s="20" t="s">
        <v>102</v>
      </c>
      <c r="AT2" s="20" t="s">
        <v>103</v>
      </c>
      <c r="AU2" s="21" t="s">
        <v>111</v>
      </c>
      <c r="AV2" s="21" t="s">
        <v>109</v>
      </c>
      <c r="AW2" s="21" t="s">
        <v>110</v>
      </c>
      <c r="AX2" s="21" t="s">
        <v>112</v>
      </c>
      <c r="AY2" s="21" t="s">
        <v>109</v>
      </c>
      <c r="AZ2" s="21" t="s">
        <v>110</v>
      </c>
      <c r="BA2" s="21" t="s">
        <v>113</v>
      </c>
      <c r="BB2" s="21" t="s">
        <v>109</v>
      </c>
      <c r="BC2" s="21" t="s">
        <v>110</v>
      </c>
      <c r="BD2" s="28"/>
      <c r="BE2" s="22" t="s">
        <v>114</v>
      </c>
      <c r="BF2" s="23" t="s">
        <v>115</v>
      </c>
      <c r="BG2" s="23" t="s">
        <v>120</v>
      </c>
      <c r="BH2" s="23" t="s">
        <v>121</v>
      </c>
      <c r="BI2" s="24" t="s">
        <v>125</v>
      </c>
      <c r="BJ2" s="24" t="s">
        <v>126</v>
      </c>
      <c r="BK2" s="24" t="s">
        <v>127</v>
      </c>
      <c r="BL2" s="24" t="s">
        <v>128</v>
      </c>
      <c r="BM2" s="24" t="s">
        <v>129</v>
      </c>
      <c r="BN2" s="24" t="s">
        <v>130</v>
      </c>
      <c r="BO2" s="24" t="s">
        <v>131</v>
      </c>
    </row>
    <row r="3" spans="1:67" s="26" customFormat="1" ht="141.75" x14ac:dyDescent="0.25">
      <c r="A3" s="25" t="s">
        <v>136</v>
      </c>
      <c r="B3" s="25" t="s">
        <v>137</v>
      </c>
      <c r="C3" s="25" t="s">
        <v>150</v>
      </c>
      <c r="D3" s="25">
        <v>1958</v>
      </c>
      <c r="E3" s="25" t="s">
        <v>5</v>
      </c>
      <c r="F3" s="25" t="s">
        <v>12</v>
      </c>
      <c r="G3" s="25" t="s">
        <v>20</v>
      </c>
      <c r="H3" s="25" t="s">
        <v>174</v>
      </c>
      <c r="I3" s="25">
        <v>1987</v>
      </c>
      <c r="J3" s="25" t="s">
        <v>32</v>
      </c>
      <c r="K3" s="25" t="s">
        <v>40</v>
      </c>
      <c r="L3" s="25" t="s">
        <v>40</v>
      </c>
      <c r="M3" s="25" t="s">
        <v>40</v>
      </c>
      <c r="N3" s="25" t="s">
        <v>47</v>
      </c>
      <c r="O3" s="25" t="s">
        <v>58</v>
      </c>
      <c r="P3" s="25"/>
      <c r="Q3" s="25" t="s">
        <v>68</v>
      </c>
      <c r="R3" s="25" t="s">
        <v>155</v>
      </c>
      <c r="S3" s="25">
        <f>30*12</f>
        <v>360</v>
      </c>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t="s">
        <v>93</v>
      </c>
      <c r="BE3" s="25"/>
      <c r="BF3" s="25"/>
      <c r="BG3" s="25"/>
      <c r="BH3" s="25"/>
      <c r="BI3" s="25"/>
      <c r="BJ3" s="25"/>
      <c r="BK3" s="25"/>
      <c r="BL3" s="25"/>
      <c r="BM3" s="25"/>
      <c r="BN3" s="25"/>
      <c r="BO3" s="25"/>
    </row>
    <row r="4" spans="1:67" s="26" customFormat="1" ht="126" x14ac:dyDescent="0.25">
      <c r="A4" s="25" t="s">
        <v>136</v>
      </c>
      <c r="B4" s="25" t="s">
        <v>137</v>
      </c>
      <c r="C4" s="25" t="s">
        <v>151</v>
      </c>
      <c r="D4" s="25">
        <v>1962</v>
      </c>
      <c r="E4" s="25" t="s">
        <v>5</v>
      </c>
      <c r="F4" s="25" t="s">
        <v>12</v>
      </c>
      <c r="G4" s="25" t="s">
        <v>18</v>
      </c>
      <c r="H4" s="25" t="s">
        <v>156</v>
      </c>
      <c r="I4" s="25">
        <v>1984</v>
      </c>
      <c r="J4" s="25" t="s">
        <v>31</v>
      </c>
      <c r="K4" s="25" t="s">
        <v>40</v>
      </c>
      <c r="L4" s="25" t="s">
        <v>40</v>
      </c>
      <c r="M4" s="25" t="s">
        <v>40</v>
      </c>
      <c r="N4" s="25" t="s">
        <v>47</v>
      </c>
      <c r="O4" s="25" t="s">
        <v>58</v>
      </c>
      <c r="P4" s="25" t="s">
        <v>157</v>
      </c>
      <c r="Q4" s="25" t="s">
        <v>68</v>
      </c>
      <c r="R4" s="25"/>
      <c r="S4" s="25">
        <f t="shared" ref="S4:S5" si="0">30*12+6</f>
        <v>366</v>
      </c>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t="s">
        <v>93</v>
      </c>
      <c r="BE4" s="25"/>
      <c r="BF4" s="25"/>
      <c r="BG4" s="25"/>
      <c r="BH4" s="25"/>
      <c r="BI4" s="25" t="s">
        <v>92</v>
      </c>
      <c r="BJ4" s="25" t="s">
        <v>92</v>
      </c>
      <c r="BK4" s="25" t="s">
        <v>92</v>
      </c>
      <c r="BL4" s="25" t="s">
        <v>92</v>
      </c>
      <c r="BM4" s="25" t="s">
        <v>92</v>
      </c>
      <c r="BN4" s="25" t="s">
        <v>92</v>
      </c>
      <c r="BO4" s="25"/>
    </row>
    <row r="5" spans="1:67" s="26" customFormat="1" ht="141.75" x14ac:dyDescent="0.25">
      <c r="A5" s="25" t="s">
        <v>136</v>
      </c>
      <c r="B5" s="25" t="s">
        <v>137</v>
      </c>
      <c r="C5" s="25" t="s">
        <v>142</v>
      </c>
      <c r="D5" s="25">
        <v>1962</v>
      </c>
      <c r="E5" s="25" t="s">
        <v>5</v>
      </c>
      <c r="F5" s="25" t="s">
        <v>12</v>
      </c>
      <c r="G5" s="25" t="s">
        <v>18</v>
      </c>
      <c r="H5" s="25" t="s">
        <v>154</v>
      </c>
      <c r="I5" s="25">
        <v>1987</v>
      </c>
      <c r="J5" s="25" t="s">
        <v>32</v>
      </c>
      <c r="K5" s="25" t="s">
        <v>41</v>
      </c>
      <c r="L5" s="25" t="s">
        <v>40</v>
      </c>
      <c r="M5" s="25" t="s">
        <v>41</v>
      </c>
      <c r="N5" s="25" t="s">
        <v>48</v>
      </c>
      <c r="O5" s="25" t="s">
        <v>59</v>
      </c>
      <c r="P5" s="25"/>
      <c r="Q5" s="25" t="s">
        <v>68</v>
      </c>
      <c r="R5" s="25" t="s">
        <v>155</v>
      </c>
      <c r="S5" s="25">
        <f t="shared" si="0"/>
        <v>366</v>
      </c>
      <c r="T5" s="25"/>
      <c r="U5" s="25"/>
      <c r="V5" s="25"/>
      <c r="W5" s="25"/>
      <c r="X5" s="25"/>
      <c r="Y5" s="25"/>
      <c r="Z5" s="25"/>
      <c r="AA5" s="25"/>
      <c r="AB5" s="25"/>
      <c r="AC5" s="25"/>
      <c r="AD5" s="25"/>
      <c r="AE5" s="25"/>
      <c r="AF5" s="25"/>
      <c r="AG5" s="25"/>
      <c r="AH5" s="25"/>
      <c r="AI5" s="25" t="s">
        <v>41</v>
      </c>
      <c r="AJ5" s="25"/>
      <c r="AK5" s="25"/>
      <c r="AL5" s="25"/>
      <c r="AM5" s="25"/>
      <c r="AN5" s="25"/>
      <c r="AO5" s="25" t="s">
        <v>104</v>
      </c>
      <c r="AP5" s="25"/>
      <c r="AQ5" s="25" t="s">
        <v>105</v>
      </c>
      <c r="AR5" s="25" t="s">
        <v>106</v>
      </c>
      <c r="AS5" s="25"/>
      <c r="AT5" s="25"/>
      <c r="AU5" s="25"/>
      <c r="AV5" s="25"/>
      <c r="AW5" s="25"/>
      <c r="AX5" s="25"/>
      <c r="AY5" s="25"/>
      <c r="AZ5" s="25"/>
      <c r="BA5" s="25"/>
      <c r="BB5" s="25"/>
      <c r="BC5" s="25"/>
      <c r="BD5" s="25" t="s">
        <v>93</v>
      </c>
      <c r="BE5" s="25"/>
      <c r="BF5" s="25"/>
      <c r="BG5" s="25"/>
      <c r="BH5" s="25"/>
      <c r="BI5" s="25" t="s">
        <v>92</v>
      </c>
      <c r="BJ5" s="25" t="s">
        <v>92</v>
      </c>
      <c r="BK5" s="25" t="s">
        <v>92</v>
      </c>
      <c r="BL5" s="25" t="s">
        <v>92</v>
      </c>
      <c r="BM5" s="25" t="s">
        <v>92</v>
      </c>
      <c r="BN5" s="25" t="s">
        <v>92</v>
      </c>
      <c r="BO5" s="25"/>
    </row>
    <row r="6" spans="1:67" s="26" customFormat="1" ht="126" x14ac:dyDescent="0.25">
      <c r="A6" s="25" t="s">
        <v>136</v>
      </c>
      <c r="B6" s="25" t="s">
        <v>137</v>
      </c>
      <c r="C6" s="25" t="s">
        <v>143</v>
      </c>
      <c r="D6" s="25">
        <v>1966</v>
      </c>
      <c r="E6" s="25" t="s">
        <v>5</v>
      </c>
      <c r="F6" s="25" t="s">
        <v>12</v>
      </c>
      <c r="G6" s="25" t="s">
        <v>21</v>
      </c>
      <c r="H6" s="25" t="s">
        <v>146</v>
      </c>
      <c r="I6" s="25">
        <v>2001</v>
      </c>
      <c r="J6" s="25" t="s">
        <v>31</v>
      </c>
      <c r="K6" s="25" t="s">
        <v>41</v>
      </c>
      <c r="L6" s="25" t="s">
        <v>41</v>
      </c>
      <c r="M6" s="25" t="s">
        <v>41</v>
      </c>
      <c r="N6" s="25" t="s">
        <v>42</v>
      </c>
      <c r="O6" s="25" t="s">
        <v>58</v>
      </c>
      <c r="P6" s="25"/>
      <c r="Q6" s="25"/>
      <c r="R6" s="25"/>
      <c r="S6" s="25">
        <f>16*12+2</f>
        <v>194</v>
      </c>
      <c r="T6" s="25"/>
      <c r="U6" s="25"/>
      <c r="V6" s="25"/>
      <c r="W6" s="25"/>
      <c r="X6" s="25"/>
      <c r="Y6" s="25"/>
      <c r="Z6" s="25"/>
      <c r="AA6" s="25"/>
      <c r="AB6" s="25"/>
      <c r="AC6" s="25"/>
      <c r="AD6" s="25"/>
      <c r="AE6" s="25"/>
      <c r="AF6" s="25"/>
      <c r="AG6" s="25"/>
      <c r="AH6" s="25"/>
      <c r="AI6" s="25"/>
      <c r="AJ6" s="25"/>
      <c r="AK6" s="25"/>
      <c r="AL6" s="25"/>
      <c r="AM6" s="25"/>
      <c r="AN6" s="25"/>
      <c r="AO6" s="25" t="s">
        <v>105</v>
      </c>
      <c r="AP6" s="25" t="s">
        <v>106</v>
      </c>
      <c r="AQ6" s="25"/>
      <c r="AR6" s="25" t="s">
        <v>104</v>
      </c>
      <c r="AS6" s="25"/>
      <c r="AT6" s="25"/>
      <c r="AU6" s="25" t="s">
        <v>147</v>
      </c>
      <c r="AV6" s="25" t="s">
        <v>148</v>
      </c>
      <c r="AW6" s="25" t="s">
        <v>163</v>
      </c>
      <c r="AX6" s="25" t="s">
        <v>166</v>
      </c>
      <c r="AY6" s="25">
        <v>2007</v>
      </c>
      <c r="AZ6" s="25" t="s">
        <v>167</v>
      </c>
      <c r="BA6" s="25" t="s">
        <v>170</v>
      </c>
      <c r="BB6" s="25" t="s">
        <v>173</v>
      </c>
      <c r="BC6" s="25" t="s">
        <v>172</v>
      </c>
      <c r="BD6" s="25" t="s">
        <v>92</v>
      </c>
      <c r="BE6" s="25" t="s">
        <v>146</v>
      </c>
      <c r="BF6" s="25" t="s">
        <v>117</v>
      </c>
      <c r="BG6" s="25" t="s">
        <v>123</v>
      </c>
      <c r="BH6" s="25" t="s">
        <v>153</v>
      </c>
      <c r="BI6" s="25" t="s">
        <v>92</v>
      </c>
      <c r="BJ6" s="25" t="s">
        <v>92</v>
      </c>
      <c r="BK6" s="25" t="s">
        <v>92</v>
      </c>
      <c r="BL6" s="25" t="s">
        <v>92</v>
      </c>
      <c r="BM6" s="25" t="s">
        <v>92</v>
      </c>
      <c r="BN6" s="25" t="s">
        <v>92</v>
      </c>
      <c r="BO6" s="25"/>
    </row>
    <row r="7" spans="1:67" s="26" customFormat="1" ht="126" x14ac:dyDescent="0.25">
      <c r="A7" s="25" t="s">
        <v>136</v>
      </c>
      <c r="B7" s="25" t="s">
        <v>137</v>
      </c>
      <c r="C7" s="25" t="s">
        <v>144</v>
      </c>
      <c r="D7" s="25">
        <v>1973</v>
      </c>
      <c r="E7" s="25" t="s">
        <v>5</v>
      </c>
      <c r="F7" s="25" t="s">
        <v>12</v>
      </c>
      <c r="G7" s="25" t="s">
        <v>21</v>
      </c>
      <c r="H7" s="25" t="s">
        <v>158</v>
      </c>
      <c r="I7" s="25">
        <v>1998</v>
      </c>
      <c r="J7" s="25" t="s">
        <v>28</v>
      </c>
      <c r="K7" s="25" t="s">
        <v>41</v>
      </c>
      <c r="L7" s="25" t="s">
        <v>41</v>
      </c>
      <c r="M7" s="25" t="s">
        <v>41</v>
      </c>
      <c r="N7" s="25" t="s">
        <v>42</v>
      </c>
      <c r="O7" s="25" t="s">
        <v>57</v>
      </c>
      <c r="P7" s="25" t="s">
        <v>159</v>
      </c>
      <c r="Q7" s="25" t="s">
        <v>68</v>
      </c>
      <c r="R7" s="25" t="s">
        <v>160</v>
      </c>
      <c r="S7" s="25">
        <v>229</v>
      </c>
      <c r="T7" s="25">
        <v>5520121</v>
      </c>
      <c r="U7" s="25" t="s">
        <v>92</v>
      </c>
      <c r="V7" s="25" t="s">
        <v>93</v>
      </c>
      <c r="W7" s="25">
        <v>6510201</v>
      </c>
      <c r="X7" s="25" t="s">
        <v>93</v>
      </c>
      <c r="Y7" s="25" t="s">
        <v>92</v>
      </c>
      <c r="Z7" s="25"/>
      <c r="AA7" s="25"/>
      <c r="AB7" s="25"/>
      <c r="AC7" s="25"/>
      <c r="AD7" s="25"/>
      <c r="AE7" s="25"/>
      <c r="AF7" s="25"/>
      <c r="AG7" s="25"/>
      <c r="AH7" s="25"/>
      <c r="AI7" s="25" t="s">
        <v>48</v>
      </c>
      <c r="AJ7" s="25" t="s">
        <v>93</v>
      </c>
      <c r="AK7" s="25" t="s">
        <v>93</v>
      </c>
      <c r="AL7" s="25"/>
      <c r="AM7" s="25"/>
      <c r="AN7" s="25"/>
      <c r="AO7" s="25" t="s">
        <v>104</v>
      </c>
      <c r="AP7" s="25"/>
      <c r="AQ7" s="25" t="s">
        <v>106</v>
      </c>
      <c r="AR7" s="25" t="s">
        <v>105</v>
      </c>
      <c r="AS7" s="25"/>
      <c r="AT7" s="25"/>
      <c r="AU7" s="25" t="s">
        <v>147</v>
      </c>
      <c r="AV7" s="25" t="s">
        <v>149</v>
      </c>
      <c r="AW7" s="25" t="s">
        <v>161</v>
      </c>
      <c r="AX7" s="25" t="s">
        <v>164</v>
      </c>
      <c r="AY7" s="25">
        <v>2015</v>
      </c>
      <c r="AZ7" s="25" t="s">
        <v>165</v>
      </c>
      <c r="BA7" s="25" t="s">
        <v>166</v>
      </c>
      <c r="BB7" s="25">
        <v>2007</v>
      </c>
      <c r="BC7" s="25" t="s">
        <v>167</v>
      </c>
      <c r="BD7" s="25" t="s">
        <v>92</v>
      </c>
      <c r="BE7" s="25" t="s">
        <v>158</v>
      </c>
      <c r="BF7" s="25" t="s">
        <v>117</v>
      </c>
      <c r="BG7" s="25"/>
      <c r="BH7" s="25"/>
      <c r="BI7" s="25" t="s">
        <v>92</v>
      </c>
      <c r="BJ7" s="25" t="s">
        <v>92</v>
      </c>
      <c r="BK7" s="25" t="s">
        <v>92</v>
      </c>
      <c r="BL7" s="25" t="s">
        <v>92</v>
      </c>
      <c r="BM7" s="25" t="s">
        <v>92</v>
      </c>
      <c r="BN7" s="25" t="s">
        <v>92</v>
      </c>
      <c r="BO7" s="25"/>
    </row>
    <row r="8" spans="1:67" s="26" customFormat="1" ht="126" x14ac:dyDescent="0.25">
      <c r="A8" s="25" t="s">
        <v>136</v>
      </c>
      <c r="B8" s="25" t="s">
        <v>137</v>
      </c>
      <c r="C8" s="25" t="s">
        <v>152</v>
      </c>
      <c r="D8" s="25">
        <v>1974</v>
      </c>
      <c r="E8" s="25" t="s">
        <v>5</v>
      </c>
      <c r="F8" s="25" t="s">
        <v>12</v>
      </c>
      <c r="G8" s="25" t="s">
        <v>21</v>
      </c>
      <c r="H8" s="25" t="s">
        <v>162</v>
      </c>
      <c r="I8" s="25">
        <v>1999</v>
      </c>
      <c r="J8" s="25" t="s">
        <v>28</v>
      </c>
      <c r="K8" s="25" t="s">
        <v>41</v>
      </c>
      <c r="L8" s="25" t="s">
        <v>41</v>
      </c>
      <c r="M8" s="25" t="s">
        <v>41</v>
      </c>
      <c r="N8" s="25" t="s">
        <v>48</v>
      </c>
      <c r="O8" s="25" t="s">
        <v>57</v>
      </c>
      <c r="P8" s="25" t="s">
        <v>35</v>
      </c>
      <c r="Q8" s="25" t="s">
        <v>68</v>
      </c>
      <c r="R8" s="25" t="s">
        <v>35</v>
      </c>
      <c r="S8" s="25">
        <f>17*12+10</f>
        <v>214</v>
      </c>
      <c r="T8" s="25">
        <v>5520227</v>
      </c>
      <c r="U8" s="25" t="s">
        <v>92</v>
      </c>
      <c r="V8" s="25" t="s">
        <v>93</v>
      </c>
      <c r="W8" s="25">
        <v>5520224</v>
      </c>
      <c r="X8" s="25" t="s">
        <v>92</v>
      </c>
      <c r="Y8" s="25" t="s">
        <v>93</v>
      </c>
      <c r="Z8" s="25">
        <v>6520224</v>
      </c>
      <c r="AA8" s="25" t="s">
        <v>93</v>
      </c>
      <c r="AB8" s="25" t="s">
        <v>92</v>
      </c>
      <c r="AC8" s="25">
        <v>6520227</v>
      </c>
      <c r="AD8" s="25" t="s">
        <v>93</v>
      </c>
      <c r="AE8" s="25" t="s">
        <v>92</v>
      </c>
      <c r="AF8" s="25"/>
      <c r="AG8" s="25"/>
      <c r="AH8" s="25"/>
      <c r="AI8" s="25" t="s">
        <v>41</v>
      </c>
      <c r="AJ8" s="25" t="s">
        <v>93</v>
      </c>
      <c r="AK8" s="25" t="s">
        <v>93</v>
      </c>
      <c r="AL8" s="25"/>
      <c r="AM8" s="25"/>
      <c r="AN8" s="25"/>
      <c r="AO8" s="25" t="s">
        <v>104</v>
      </c>
      <c r="AP8" s="25" t="s">
        <v>105</v>
      </c>
      <c r="AQ8" s="25" t="s">
        <v>105</v>
      </c>
      <c r="AR8" s="25" t="s">
        <v>104</v>
      </c>
      <c r="AS8" s="25"/>
      <c r="AT8" s="25"/>
      <c r="AU8" s="25" t="s">
        <v>147</v>
      </c>
      <c r="AV8" s="25" t="s">
        <v>148</v>
      </c>
      <c r="AW8" s="25" t="s">
        <v>163</v>
      </c>
      <c r="AX8" s="25" t="s">
        <v>164</v>
      </c>
      <c r="AY8" s="25">
        <v>2015</v>
      </c>
      <c r="AZ8" s="25" t="s">
        <v>165</v>
      </c>
      <c r="BA8" s="25" t="s">
        <v>166</v>
      </c>
      <c r="BB8" s="25">
        <v>2007</v>
      </c>
      <c r="BC8" s="25" t="s">
        <v>167</v>
      </c>
      <c r="BD8" s="25" t="s">
        <v>92</v>
      </c>
      <c r="BE8" s="25" t="s">
        <v>162</v>
      </c>
      <c r="BF8" s="25" t="s">
        <v>117</v>
      </c>
      <c r="BG8" s="25" t="s">
        <v>123</v>
      </c>
      <c r="BH8" s="25" t="s">
        <v>153</v>
      </c>
      <c r="BI8" s="25" t="s">
        <v>92</v>
      </c>
      <c r="BJ8" s="25" t="s">
        <v>92</v>
      </c>
      <c r="BK8" s="25" t="s">
        <v>92</v>
      </c>
      <c r="BL8" s="25" t="s">
        <v>92</v>
      </c>
      <c r="BM8" s="25" t="s">
        <v>92</v>
      </c>
      <c r="BN8" s="25" t="s">
        <v>92</v>
      </c>
      <c r="BO8" s="25"/>
    </row>
    <row r="9" spans="1:67" s="26" customFormat="1" ht="126" x14ac:dyDescent="0.25">
      <c r="A9" s="25" t="s">
        <v>136</v>
      </c>
      <c r="B9" s="25" t="s">
        <v>137</v>
      </c>
      <c r="C9" s="25" t="s">
        <v>145</v>
      </c>
      <c r="D9" s="25">
        <v>1980</v>
      </c>
      <c r="E9" s="25" t="s">
        <v>6</v>
      </c>
      <c r="F9" s="25" t="s">
        <v>12</v>
      </c>
      <c r="G9" s="25" t="s">
        <v>21</v>
      </c>
      <c r="H9" s="25"/>
      <c r="I9" s="25"/>
      <c r="J9" s="25"/>
      <c r="K9" s="25"/>
      <c r="L9" s="25"/>
      <c r="M9" s="25"/>
      <c r="N9" s="25"/>
      <c r="O9" s="25" t="s">
        <v>57</v>
      </c>
      <c r="P9" s="25" t="s">
        <v>35</v>
      </c>
      <c r="Q9" s="25" t="s">
        <v>68</v>
      </c>
      <c r="R9" s="25"/>
      <c r="S9" s="25">
        <f>8*12+2</f>
        <v>98</v>
      </c>
      <c r="T9" s="25"/>
      <c r="U9" s="25"/>
      <c r="V9" s="25"/>
      <c r="W9" s="25"/>
      <c r="X9" s="25"/>
      <c r="Y9" s="25"/>
      <c r="Z9" s="25"/>
      <c r="AA9" s="25"/>
      <c r="AB9" s="25"/>
      <c r="AC9" s="25"/>
      <c r="AD9" s="25"/>
      <c r="AE9" s="25"/>
      <c r="AF9" s="25"/>
      <c r="AG9" s="25"/>
      <c r="AH9" s="25"/>
      <c r="AI9" s="25"/>
      <c r="AJ9" s="25"/>
      <c r="AK9" s="25"/>
      <c r="AL9" s="25"/>
      <c r="AM9" s="25"/>
      <c r="AN9" s="25"/>
      <c r="AO9" s="25" t="s">
        <v>105</v>
      </c>
      <c r="AP9" s="25"/>
      <c r="AQ9" s="25" t="s">
        <v>104</v>
      </c>
      <c r="AR9" s="25" t="s">
        <v>106</v>
      </c>
      <c r="AS9" s="25"/>
      <c r="AT9" s="25"/>
      <c r="AU9" s="25" t="s">
        <v>168</v>
      </c>
      <c r="AV9" s="25" t="s">
        <v>148</v>
      </c>
      <c r="AW9" s="25" t="s">
        <v>153</v>
      </c>
      <c r="AX9" s="25"/>
      <c r="AY9" s="25"/>
      <c r="AZ9" s="25"/>
      <c r="BA9" s="25"/>
      <c r="BB9" s="25"/>
      <c r="BC9" s="25"/>
      <c r="BD9" s="25" t="s">
        <v>92</v>
      </c>
      <c r="BE9" s="25" t="s">
        <v>169</v>
      </c>
      <c r="BF9" s="25" t="s">
        <v>117</v>
      </c>
      <c r="BG9" s="25" t="s">
        <v>123</v>
      </c>
      <c r="BH9" s="25" t="s">
        <v>153</v>
      </c>
      <c r="BI9" s="25" t="s">
        <v>92</v>
      </c>
      <c r="BJ9" s="25" t="s">
        <v>92</v>
      </c>
      <c r="BK9" s="25" t="s">
        <v>92</v>
      </c>
      <c r="BL9" s="25" t="s">
        <v>92</v>
      </c>
      <c r="BM9" s="25" t="s">
        <v>92</v>
      </c>
      <c r="BN9" s="25" t="s">
        <v>92</v>
      </c>
      <c r="BO9" s="25"/>
    </row>
    <row r="10" spans="1:67" s="26" customFormat="1" ht="157.5" x14ac:dyDescent="0.25">
      <c r="A10" s="25" t="s">
        <v>136</v>
      </c>
      <c r="B10" s="25" t="s">
        <v>137</v>
      </c>
      <c r="C10" s="25" t="s">
        <v>138</v>
      </c>
      <c r="D10" s="25">
        <v>1982</v>
      </c>
      <c r="E10" s="25" t="s">
        <v>6</v>
      </c>
      <c r="F10" s="25" t="s">
        <v>12</v>
      </c>
      <c r="G10" s="25" t="s">
        <v>21</v>
      </c>
      <c r="H10" s="25" t="s">
        <v>139</v>
      </c>
      <c r="I10" s="25">
        <v>2004</v>
      </c>
      <c r="J10" s="25" t="s">
        <v>31</v>
      </c>
      <c r="K10" s="25" t="s">
        <v>41</v>
      </c>
      <c r="L10" s="25" t="s">
        <v>42</v>
      </c>
      <c r="M10" s="25" t="s">
        <v>41</v>
      </c>
      <c r="N10" s="25" t="s">
        <v>42</v>
      </c>
      <c r="O10" s="25" t="s">
        <v>57</v>
      </c>
      <c r="P10" s="25" t="s">
        <v>35</v>
      </c>
      <c r="Q10" s="25" t="s">
        <v>35</v>
      </c>
      <c r="R10" s="25"/>
      <c r="S10" s="25">
        <f>12*12+4</f>
        <v>148</v>
      </c>
      <c r="T10" s="25"/>
      <c r="U10" s="25"/>
      <c r="V10" s="25"/>
      <c r="W10" s="25"/>
      <c r="X10" s="25"/>
      <c r="Y10" s="25"/>
      <c r="Z10" s="25"/>
      <c r="AA10" s="25"/>
      <c r="AB10" s="25"/>
      <c r="AC10" s="25"/>
      <c r="AD10" s="25"/>
      <c r="AE10" s="25"/>
      <c r="AF10" s="25"/>
      <c r="AG10" s="25"/>
      <c r="AH10" s="25"/>
      <c r="AI10" s="25" t="s">
        <v>42</v>
      </c>
      <c r="AJ10" s="25"/>
      <c r="AK10" s="25"/>
      <c r="AL10" s="25"/>
      <c r="AM10" s="25"/>
      <c r="AN10" s="25"/>
      <c r="AO10" s="25" t="s">
        <v>105</v>
      </c>
      <c r="AP10" s="25" t="s">
        <v>106</v>
      </c>
      <c r="AQ10" s="25"/>
      <c r="AR10" s="25" t="s">
        <v>104</v>
      </c>
      <c r="AS10" s="25"/>
      <c r="AT10" s="25"/>
      <c r="AU10" s="25" t="s">
        <v>140</v>
      </c>
      <c r="AV10" s="25">
        <v>2015</v>
      </c>
      <c r="AW10" s="25">
        <v>3</v>
      </c>
      <c r="AX10" s="25" t="s">
        <v>141</v>
      </c>
      <c r="AY10" s="25">
        <v>2014</v>
      </c>
      <c r="AZ10" s="25"/>
      <c r="BA10" s="25" t="s">
        <v>171</v>
      </c>
      <c r="BB10" s="25">
        <v>2014</v>
      </c>
      <c r="BC10" s="25" t="s">
        <v>167</v>
      </c>
      <c r="BD10" s="25" t="s">
        <v>93</v>
      </c>
      <c r="BE10" s="25"/>
      <c r="BF10" s="25"/>
      <c r="BG10" s="25"/>
      <c r="BH10" s="25"/>
      <c r="BI10" s="25" t="s">
        <v>92</v>
      </c>
      <c r="BJ10" s="25" t="s">
        <v>92</v>
      </c>
      <c r="BK10" s="25" t="s">
        <v>92</v>
      </c>
      <c r="BL10" s="25" t="s">
        <v>92</v>
      </c>
      <c r="BM10" s="25" t="s">
        <v>92</v>
      </c>
      <c r="BN10" s="25" t="s">
        <v>92</v>
      </c>
      <c r="BO10" s="25"/>
    </row>
  </sheetData>
  <mergeCells count="22">
    <mergeCell ref="N1:N2"/>
    <mergeCell ref="K1:M1"/>
    <mergeCell ref="G1:G2"/>
    <mergeCell ref="H1:H2"/>
    <mergeCell ref="I1:I2"/>
    <mergeCell ref="J1:J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K1" workbookViewId="0">
      <selection activeCell="K2" sqref="K2"/>
    </sheetView>
  </sheetViews>
  <sheetFormatPr defaultRowHeight="15" x14ac:dyDescent="0.2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4" width="9.140625" style="4"/>
    <col min="15" max="15" width="17.42578125" style="4" customWidth="1"/>
    <col min="16" max="16384" width="9.140625" style="4"/>
  </cols>
  <sheetData>
    <row r="1" spans="1:16" s="3" customFormat="1" x14ac:dyDescent="0.25">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110.25" x14ac:dyDescent="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x14ac:dyDescent="0.25">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x14ac:dyDescent="0.25">
      <c r="B4" s="5" t="s">
        <v>12</v>
      </c>
      <c r="C4" s="2" t="s">
        <v>19</v>
      </c>
      <c r="D4" s="6" t="s">
        <v>30</v>
      </c>
      <c r="E4" s="5" t="s">
        <v>42</v>
      </c>
      <c r="F4" s="5" t="s">
        <v>42</v>
      </c>
      <c r="G4" s="5" t="s">
        <v>59</v>
      </c>
      <c r="H4" s="10" t="s">
        <v>62</v>
      </c>
      <c r="I4" s="5" t="s">
        <v>35</v>
      </c>
      <c r="J4" s="11" t="s">
        <v>73</v>
      </c>
      <c r="K4" s="12" t="s">
        <v>42</v>
      </c>
      <c r="L4" s="1" t="s">
        <v>94</v>
      </c>
      <c r="N4" s="9" t="s">
        <v>106</v>
      </c>
      <c r="O4" s="2" t="s">
        <v>119</v>
      </c>
    </row>
    <row r="5" spans="1:16" ht="31.5" x14ac:dyDescent="0.25">
      <c r="B5" s="5" t="s">
        <v>13</v>
      </c>
      <c r="C5" s="2" t="s">
        <v>20</v>
      </c>
      <c r="D5" s="6" t="s">
        <v>31</v>
      </c>
      <c r="E5" s="5" t="s">
        <v>43</v>
      </c>
      <c r="F5" s="5" t="s">
        <v>49</v>
      </c>
      <c r="G5" s="5" t="s">
        <v>35</v>
      </c>
      <c r="H5" s="10" t="s">
        <v>63</v>
      </c>
      <c r="J5" s="5" t="s">
        <v>35</v>
      </c>
      <c r="K5" s="12" t="s">
        <v>85</v>
      </c>
      <c r="N5" s="9" t="s">
        <v>107</v>
      </c>
    </row>
    <row r="6" spans="1:16" ht="31.5" x14ac:dyDescent="0.25">
      <c r="B6" s="5" t="s">
        <v>14</v>
      </c>
      <c r="C6" s="2" t="s">
        <v>21</v>
      </c>
      <c r="D6" s="6" t="s">
        <v>32</v>
      </c>
      <c r="E6" s="5" t="s">
        <v>44</v>
      </c>
      <c r="H6" s="10" t="s">
        <v>64</v>
      </c>
    </row>
    <row r="7" spans="1:16" ht="31.5" x14ac:dyDescent="0.25">
      <c r="C7" s="2" t="s">
        <v>22</v>
      </c>
      <c r="D7" s="6" t="s">
        <v>33</v>
      </c>
      <c r="E7" s="8"/>
      <c r="H7" s="10" t="s">
        <v>65</v>
      </c>
    </row>
    <row r="8" spans="1:16" ht="15.75" x14ac:dyDescent="0.25">
      <c r="C8" s="2" t="s">
        <v>23</v>
      </c>
      <c r="D8" s="6" t="s">
        <v>34</v>
      </c>
      <c r="H8" s="5" t="s">
        <v>35</v>
      </c>
    </row>
    <row r="9" spans="1:16" ht="15.75" x14ac:dyDescent="0.25">
      <c r="D9"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32" sqref="G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19</vt:i4>
      </vt:variant>
    </vt:vector>
  </HeadingPairs>
  <TitlesOfParts>
    <vt:vector size="22" baseType="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q</vt:lpstr>
      <vt:lpstr>s</vt:lpstr>
      <vt:lpstr>t</vt:lpstr>
      <vt:lpstr>u</vt:lpstr>
      <vt:lpstr>v</vt:lpstr>
      <vt:lpstr>w</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dcterms:created xsi:type="dcterms:W3CDTF">2017-09-27T02:54:35Z</dcterms:created>
  <dcterms:modified xsi:type="dcterms:W3CDTF">2017-10-31T06:16:05Z</dcterms:modified>
</cp:coreProperties>
</file>